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DP_Conceptions\2022_16_MAISON BLANCHE\02_MOE\02_Av. MB\03_DCE1A\03_Pièces écrites\01_Estimation\"/>
    </mc:Choice>
  </mc:AlternateContent>
  <xr:revisionPtr revIDLastSave="0" documentId="13_ncr:1_{1E5C17F6-ECDE-46D1-B176-0260D287D8CB}" xr6:coauthVersionLast="47" xr6:coauthVersionMax="47" xr10:uidLastSave="{00000000-0000-0000-0000-000000000000}"/>
  <bookViews>
    <workbookView xWindow="-120" yWindow="-120" windowWidth="29040" windowHeight="17640" tabRatio="595" xr2:uid="{00000000-000D-0000-FFFF-FFFF00000000}"/>
  </bookViews>
  <sheets>
    <sheet name="DCE1A NORD LOT EV - DPGF" sheetId="17" r:id="rId1"/>
  </sheets>
  <definedNames>
    <definedName name="_xlnm.Print_Titles" localSheetId="0">'DCE1A NORD LOT EV - DPGF'!$1:$8</definedName>
    <definedName name="_xlnm.Print_Area" localSheetId="0">'DCE1A NORD LOT EV - DPGF'!$A$1:$G$29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17" l="1"/>
  <c r="G22" i="17"/>
  <c r="G13" i="17" l="1"/>
  <c r="A22" i="17"/>
  <c r="A23" i="17" s="1"/>
  <c r="G19" i="17"/>
  <c r="G17" i="17"/>
  <c r="G16" i="17"/>
  <c r="G14" i="17"/>
  <c r="G25" i="17" l="1"/>
  <c r="G27" i="17" l="1"/>
  <c r="G29" i="17" s="1"/>
</calcChain>
</file>

<file path=xl/sharedStrings.xml><?xml version="1.0" encoding="utf-8"?>
<sst xmlns="http://schemas.openxmlformats.org/spreadsheetml/2006/main" count="40" uniqueCount="34">
  <si>
    <t xml:space="preserve">Réf. </t>
  </si>
  <si>
    <t>Désignation</t>
  </si>
  <si>
    <t>U</t>
  </si>
  <si>
    <t>P.U. en € HT</t>
  </si>
  <si>
    <t>Montant
total € HT</t>
  </si>
  <si>
    <t>ZAC MAISON BLANCHE - Av Maison Blanche</t>
  </si>
  <si>
    <t>TVA 20 %</t>
  </si>
  <si>
    <t xml:space="preserve">TOTAL  TTC  en EUROS </t>
  </si>
  <si>
    <t>Ft</t>
  </si>
  <si>
    <t>ENTRETIENS</t>
  </si>
  <si>
    <t>Garantie de reprise 1 an à compter du constat de reprise</t>
  </si>
  <si>
    <t>Entretient de parachevement à compter du constat de plantation jusque au constat de remplacement</t>
  </si>
  <si>
    <t>TOT</t>
  </si>
  <si>
    <t>Avenue Maison blanche Nord  
Phase 1A</t>
  </si>
  <si>
    <t>Phase 1A</t>
  </si>
  <si>
    <t>TOTAL H.T.</t>
  </si>
  <si>
    <t>TRAVAUX PREPARATOIRES</t>
  </si>
  <si>
    <t>Phase VISA</t>
  </si>
  <si>
    <t>Démarches administratives, DICT, arrêtés,…</t>
  </si>
  <si>
    <t>Etudes d'EXE : plans/ coupes et détails d'exécution des ouvrages, y compris synthèse et planning</t>
  </si>
  <si>
    <t>Phase chantier</t>
  </si>
  <si>
    <t xml:space="preserve">Frais de marquage de végétaux/ visite en pépinière </t>
  </si>
  <si>
    <t>Phase réception</t>
  </si>
  <si>
    <t>DOE : fiches produit et DIUO</t>
  </si>
  <si>
    <t>000</t>
  </si>
  <si>
    <t>001</t>
  </si>
  <si>
    <t>002</t>
  </si>
  <si>
    <t>003</t>
  </si>
  <si>
    <t xml:space="preserve">Instalation de chantier autonome et equipement de protection commun ycompris balisage </t>
  </si>
  <si>
    <t>LOT 2 ESPACES VERTS</t>
  </si>
  <si>
    <t>004</t>
  </si>
  <si>
    <t>005</t>
  </si>
  <si>
    <t>DCE 1A Secteur Nord - Détail du prix global et forfaitaire</t>
  </si>
  <si>
    <t>ind.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</si>
</sst>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_F"/>
    <numFmt numFmtId="165" formatCode="_-* #,##0.00\ [$€-1]_-;\-* #,##0.00\ [$€-1]_-;_-* &quot;-&quot;??\ [$€-1]_-"/>
    <numFmt numFmtId="166" formatCode="#&quot; m²&quot;"/>
    <numFmt numFmtId="167" formatCode="_-* #,##0.00\ [$€-40C]_-;\-* #,##0.00\ [$€-40C]_-;_-* &quot;-&quot;??\ [$€-40C]_-;_-@_-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color theme="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2"/>
      <color theme="0"/>
      <name val="Arial"/>
      <family val="2"/>
    </font>
    <font>
      <b/>
      <i/>
      <sz val="12"/>
      <color theme="0"/>
      <name val="Arial"/>
      <family val="2"/>
    </font>
    <font>
      <sz val="12"/>
      <color theme="0"/>
      <name val="Arial"/>
      <family val="2"/>
    </font>
    <font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5D9F1"/>
        <bgColor rgb="FF000000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9">
    <xf numFmtId="0" fontId="0" fillId="0" borderId="0"/>
    <xf numFmtId="0" fontId="4" fillId="0" borderId="0"/>
    <xf numFmtId="0" fontId="5" fillId="0" borderId="0"/>
    <xf numFmtId="165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</cellStyleXfs>
  <cellXfs count="88">
    <xf numFmtId="0" fontId="0" fillId="0" borderId="0" xfId="0"/>
    <xf numFmtId="3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44" fontId="2" fillId="0" borderId="0" xfId="4" applyFont="1" applyBorder="1" applyAlignment="1">
      <alignment horizontal="right" vertical="center"/>
    </xf>
    <xf numFmtId="164" fontId="2" fillId="0" borderId="0" xfId="0" applyNumberFormat="1" applyFont="1" applyAlignment="1">
      <alignment horizontal="right"/>
    </xf>
    <xf numFmtId="3" fontId="4" fillId="0" borderId="0" xfId="0" applyNumberFormat="1" applyFont="1" applyAlignment="1">
      <alignment horizontal="left" vertical="center"/>
    </xf>
    <xf numFmtId="164" fontId="10" fillId="3" borderId="0" xfId="0" applyNumberFormat="1" applyFont="1" applyFill="1"/>
    <xf numFmtId="0" fontId="10" fillId="3" borderId="0" xfId="0" applyFont="1" applyFill="1"/>
    <xf numFmtId="164" fontId="4" fillId="3" borderId="0" xfId="0" applyNumberFormat="1" applyFont="1" applyFill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3" fontId="4" fillId="0" borderId="3" xfId="5" applyFont="1" applyBorder="1" applyAlignment="1">
      <alignment vertical="center"/>
    </xf>
    <xf numFmtId="0" fontId="13" fillId="0" borderId="0" xfId="0" applyFont="1" applyAlignment="1">
      <alignment horizontal="right"/>
    </xf>
    <xf numFmtId="3" fontId="4" fillId="4" borderId="1" xfId="0" applyNumberFormat="1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right"/>
    </xf>
    <xf numFmtId="0" fontId="4" fillId="5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3" borderId="0" xfId="0" applyFont="1" applyFill="1"/>
    <xf numFmtId="0" fontId="11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44" fontId="4" fillId="0" borderId="0" xfId="4" applyFont="1" applyBorder="1"/>
    <xf numFmtId="0" fontId="4" fillId="0" borderId="0" xfId="0" applyFont="1"/>
    <xf numFmtId="44" fontId="4" fillId="0" borderId="7" xfId="4" applyFont="1" applyFill="1" applyBorder="1" applyAlignment="1">
      <alignment horizontal="center"/>
    </xf>
    <xf numFmtId="164" fontId="4" fillId="4" borderId="5" xfId="0" applyNumberFormat="1" applyFont="1" applyFill="1" applyBorder="1"/>
    <xf numFmtId="44" fontId="4" fillId="0" borderId="3" xfId="4" applyFont="1" applyFill="1" applyBorder="1" applyAlignment="1">
      <alignment horizontal="center"/>
    </xf>
    <xf numFmtId="164" fontId="4" fillId="4" borderId="1" xfId="0" applyNumberFormat="1" applyFont="1" applyFill="1" applyBorder="1"/>
    <xf numFmtId="1" fontId="4" fillId="0" borderId="1" xfId="0" quotePrefix="1" applyNumberFormat="1" applyFont="1" applyBorder="1" applyAlignment="1">
      <alignment horizontal="center" vertical="center" wrapText="1"/>
    </xf>
    <xf numFmtId="164" fontId="4" fillId="3" borderId="0" xfId="0" applyNumberFormat="1" applyFont="1" applyFill="1"/>
    <xf numFmtId="43" fontId="4" fillId="0" borderId="3" xfId="5" applyFont="1" applyBorder="1"/>
    <xf numFmtId="0" fontId="4" fillId="0" borderId="0" xfId="0" applyFont="1" applyAlignment="1">
      <alignment horizontal="left"/>
    </xf>
    <xf numFmtId="164" fontId="2" fillId="0" borderId="0" xfId="0" applyNumberFormat="1" applyFont="1" applyAlignment="1">
      <alignment horizontal="left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9" fontId="4" fillId="0" borderId="0" xfId="7" applyFont="1" applyAlignment="1">
      <alignment horizontal="center" vertical="center"/>
    </xf>
    <xf numFmtId="167" fontId="4" fillId="0" borderId="3" xfId="4" applyNumberFormat="1" applyFont="1" applyFill="1" applyBorder="1" applyAlignment="1">
      <alignment vertical="center"/>
    </xf>
    <xf numFmtId="167" fontId="4" fillId="0" borderId="3" xfId="0" applyNumberFormat="1" applyFont="1" applyBorder="1" applyAlignment="1">
      <alignment vertical="center"/>
    </xf>
    <xf numFmtId="44" fontId="2" fillId="4" borderId="9" xfId="4" applyFont="1" applyFill="1" applyBorder="1"/>
    <xf numFmtId="0" fontId="15" fillId="6" borderId="14" xfId="0" applyFont="1" applyFill="1" applyBorder="1" applyAlignment="1">
      <alignment horizontal="center" vertical="center" wrapText="1"/>
    </xf>
    <xf numFmtId="0" fontId="16" fillId="6" borderId="14" xfId="0" applyFont="1" applyFill="1" applyBorder="1" applyAlignment="1">
      <alignment vertical="center" wrapText="1"/>
    </xf>
    <xf numFmtId="0" fontId="17" fillId="6" borderId="14" xfId="0" applyFont="1" applyFill="1" applyBorder="1" applyAlignment="1">
      <alignment horizontal="center" vertical="center" wrapText="1"/>
    </xf>
    <xf numFmtId="44" fontId="17" fillId="6" borderId="12" xfId="4" applyFont="1" applyFill="1" applyBorder="1" applyAlignment="1">
      <alignment horizontal="center" vertical="center"/>
    </xf>
    <xf numFmtId="164" fontId="17" fillId="3" borderId="13" xfId="0" applyNumberFormat="1" applyFont="1" applyFill="1" applyBorder="1" applyAlignment="1">
      <alignment vertical="center"/>
    </xf>
    <xf numFmtId="4" fontId="15" fillId="6" borderId="14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left"/>
    </xf>
    <xf numFmtId="0" fontId="17" fillId="0" borderId="0" xfId="0" applyFont="1"/>
    <xf numFmtId="0" fontId="17" fillId="6" borderId="0" xfId="0" applyFont="1" applyFill="1"/>
    <xf numFmtId="0" fontId="15" fillId="6" borderId="6" xfId="0" applyFont="1" applyFill="1" applyBorder="1" applyAlignment="1">
      <alignment horizontal="center" vertical="center" wrapText="1"/>
    </xf>
    <xf numFmtId="0" fontId="16" fillId="6" borderId="6" xfId="0" applyFont="1" applyFill="1" applyBorder="1" applyAlignment="1">
      <alignment vertical="center" wrapText="1"/>
    </xf>
    <xf numFmtId="0" fontId="17" fillId="6" borderId="6" xfId="0" applyFont="1" applyFill="1" applyBorder="1" applyAlignment="1">
      <alignment horizontal="center" vertical="center" wrapText="1"/>
    </xf>
    <xf numFmtId="44" fontId="17" fillId="6" borderId="8" xfId="4" applyFont="1" applyFill="1" applyBorder="1" applyAlignment="1">
      <alignment horizontal="center" vertical="center"/>
    </xf>
    <xf numFmtId="164" fontId="17" fillId="3" borderId="0" xfId="0" applyNumberFormat="1" applyFont="1" applyFill="1" applyAlignment="1">
      <alignment vertical="center"/>
    </xf>
    <xf numFmtId="4" fontId="15" fillId="6" borderId="11" xfId="0" applyNumberFormat="1" applyFont="1" applyFill="1" applyBorder="1" applyAlignment="1">
      <alignment horizontal="center" vertical="center"/>
    </xf>
    <xf numFmtId="44" fontId="15" fillId="6" borderId="10" xfId="4" applyFont="1" applyFill="1" applyBorder="1"/>
    <xf numFmtId="44" fontId="18" fillId="0" borderId="0" xfId="0" applyNumberFormat="1" applyFont="1" applyAlignment="1">
      <alignment horizontal="left"/>
    </xf>
    <xf numFmtId="44" fontId="4" fillId="0" borderId="0" xfId="0" applyNumberFormat="1" applyFont="1" applyAlignment="1">
      <alignment horizontal="left"/>
    </xf>
    <xf numFmtId="1" fontId="2" fillId="0" borderId="1" xfId="0" quotePrefix="1" applyNumberFormat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44" fontId="4" fillId="0" borderId="0" xfId="0" applyNumberFormat="1" applyFont="1"/>
    <xf numFmtId="44" fontId="17" fillId="0" borderId="0" xfId="0" applyNumberFormat="1" applyFont="1" applyAlignment="1">
      <alignment horizontal="left"/>
    </xf>
    <xf numFmtId="0" fontId="4" fillId="0" borderId="1" xfId="0" quotePrefix="1" applyFont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164" fontId="4" fillId="4" borderId="16" xfId="0" applyNumberFormat="1" applyFont="1" applyFill="1" applyBorder="1"/>
    <xf numFmtId="164" fontId="4" fillId="4" borderId="9" xfId="0" applyNumberFormat="1" applyFont="1" applyFill="1" applyBorder="1"/>
    <xf numFmtId="44" fontId="4" fillId="4" borderId="9" xfId="4" applyFont="1" applyFill="1" applyBorder="1" applyAlignment="1">
      <alignment horizontal="center" vertical="center"/>
    </xf>
    <xf numFmtId="44" fontId="15" fillId="6" borderId="15" xfId="4" applyFont="1" applyFill="1" applyBorder="1" applyAlignment="1">
      <alignment horizontal="center" vertical="center"/>
    </xf>
    <xf numFmtId="164" fontId="4" fillId="4" borderId="9" xfId="0" applyNumberFormat="1" applyFont="1" applyFill="1" applyBorder="1" applyAlignment="1">
      <alignment horizontal="right"/>
    </xf>
    <xf numFmtId="0" fontId="2" fillId="7" borderId="5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4" fontId="2" fillId="2" borderId="7" xfId="4" applyFont="1" applyFill="1" applyBorder="1" applyAlignment="1">
      <alignment horizontal="center" vertical="center" wrapText="1"/>
    </xf>
    <xf numFmtId="44" fontId="4" fillId="0" borderId="8" xfId="4" applyFont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</cellXfs>
  <cellStyles count="9">
    <cellStyle name="Euro" xfId="3" xr:uid="{00000000-0005-0000-0000-000000000000}"/>
    <cellStyle name="Milliers" xfId="5" builtinId="3"/>
    <cellStyle name="Monétaire" xfId="4" builtinId="4"/>
    <cellStyle name="Monétaire 2" xfId="6" xr:uid="{00000000-0005-0000-0000-000003000000}"/>
    <cellStyle name="Normal" xfId="0" builtinId="0"/>
    <cellStyle name="Normal 2" xfId="2" xr:uid="{00000000-0005-0000-0000-000005000000}"/>
    <cellStyle name="Normal 3" xfId="1" xr:uid="{00000000-0005-0000-0000-000006000000}"/>
    <cellStyle name="Normal 4" xfId="8" xr:uid="{AFC7CCD6-FA5E-4CAA-BB64-8C27C553F467}"/>
    <cellStyle name="Pourcentage" xfId="7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F176D-DDE4-4015-86FB-3A5105D18BB0}">
  <sheetPr>
    <pageSetUpPr fitToPage="1"/>
  </sheetPr>
  <dimension ref="A1:U29"/>
  <sheetViews>
    <sheetView tabSelected="1" view="pageBreakPreview" zoomScale="85" zoomScaleNormal="70" zoomScaleSheetLayoutView="85" zoomScalePageLayoutView="70" workbookViewId="0">
      <selection activeCell="A2" sqref="A2"/>
    </sheetView>
  </sheetViews>
  <sheetFormatPr baseColWidth="10" defaultRowHeight="12.75" x14ac:dyDescent="0.2"/>
  <cols>
    <col min="1" max="1" width="11.42578125" style="16" customWidth="1"/>
    <col min="2" max="2" width="121.7109375" style="31" customWidth="1"/>
    <col min="3" max="3" width="5.5703125" style="16" bestFit="1" customWidth="1"/>
    <col min="4" max="4" width="13.7109375" style="30" customWidth="1"/>
    <col min="5" max="5" width="2.7109375" style="9" customWidth="1"/>
    <col min="6" max="7" width="19.28515625" style="31" customWidth="1"/>
    <col min="8" max="8" width="31.7109375" style="39" customWidth="1"/>
    <col min="9" max="9" width="16" style="39" bestFit="1" customWidth="1"/>
    <col min="10" max="10" width="11.85546875" style="31" bestFit="1" customWidth="1"/>
    <col min="11" max="16384" width="11.42578125" style="31"/>
  </cols>
  <sheetData>
    <row r="1" spans="1:10" x14ac:dyDescent="0.2">
      <c r="A1" s="2" t="s">
        <v>5</v>
      </c>
      <c r="B1" s="42"/>
      <c r="C1" s="4"/>
    </row>
    <row r="2" spans="1:10" x14ac:dyDescent="0.2">
      <c r="A2" s="41" t="s">
        <v>33</v>
      </c>
      <c r="B2" s="3"/>
      <c r="C2" s="4"/>
    </row>
    <row r="3" spans="1:10" ht="15" x14ac:dyDescent="0.25">
      <c r="A3" s="2" t="s">
        <v>32</v>
      </c>
      <c r="B3" s="22"/>
      <c r="C3" s="4"/>
      <c r="D3" s="5"/>
      <c r="F3" s="18"/>
      <c r="G3" s="18"/>
    </row>
    <row r="4" spans="1:10" x14ac:dyDescent="0.2">
      <c r="A4" s="41"/>
      <c r="B4" s="3"/>
      <c r="C4" s="4"/>
    </row>
    <row r="5" spans="1:10" x14ac:dyDescent="0.2">
      <c r="A5" s="41"/>
      <c r="B5" s="3"/>
      <c r="C5" s="4"/>
      <c r="F5" s="43"/>
      <c r="G5" s="43"/>
    </row>
    <row r="6" spans="1:10" ht="13.5" thickBot="1" x14ac:dyDescent="0.25">
      <c r="A6" s="41"/>
      <c r="B6" s="3"/>
      <c r="C6" s="4"/>
      <c r="F6" s="44"/>
      <c r="G6" s="44"/>
    </row>
    <row r="7" spans="1:10" ht="25.5" x14ac:dyDescent="0.2">
      <c r="A7" s="78" t="s">
        <v>0</v>
      </c>
      <c r="B7" s="80" t="s">
        <v>1</v>
      </c>
      <c r="C7" s="82" t="s">
        <v>2</v>
      </c>
      <c r="D7" s="84" t="s">
        <v>3</v>
      </c>
      <c r="F7" s="86" t="s">
        <v>13</v>
      </c>
      <c r="G7" s="71" t="s">
        <v>4</v>
      </c>
    </row>
    <row r="8" spans="1:10" ht="33" customHeight="1" thickBot="1" x14ac:dyDescent="0.25">
      <c r="A8" s="79"/>
      <c r="B8" s="81"/>
      <c r="C8" s="83"/>
      <c r="D8" s="85"/>
      <c r="F8" s="87"/>
      <c r="G8" s="72" t="s">
        <v>14</v>
      </c>
    </row>
    <row r="9" spans="1:10" x14ac:dyDescent="0.2">
      <c r="A9" s="12"/>
      <c r="B9" s="26" t="s">
        <v>29</v>
      </c>
      <c r="C9" s="11"/>
      <c r="D9" s="32"/>
      <c r="E9" s="8"/>
      <c r="F9" s="33"/>
      <c r="G9" s="73"/>
    </row>
    <row r="10" spans="1:10" x14ac:dyDescent="0.2">
      <c r="A10" s="15"/>
      <c r="B10" s="28"/>
      <c r="C10" s="13"/>
      <c r="D10" s="34"/>
      <c r="E10" s="8"/>
      <c r="F10" s="35"/>
      <c r="G10" s="74"/>
    </row>
    <row r="11" spans="1:10" x14ac:dyDescent="0.2">
      <c r="A11" s="67" t="s">
        <v>24</v>
      </c>
      <c r="B11" s="28" t="s">
        <v>16</v>
      </c>
      <c r="C11" s="13"/>
      <c r="D11" s="34"/>
      <c r="E11" s="8"/>
      <c r="F11" s="35"/>
      <c r="G11" s="74"/>
    </row>
    <row r="12" spans="1:10" x14ac:dyDescent="0.2">
      <c r="A12" s="67"/>
      <c r="B12" s="28" t="s">
        <v>17</v>
      </c>
      <c r="C12" s="13"/>
      <c r="D12" s="34"/>
      <c r="E12" s="8"/>
      <c r="F12" s="35"/>
      <c r="G12" s="74"/>
    </row>
    <row r="13" spans="1:10" x14ac:dyDescent="0.2">
      <c r="A13" s="70" t="s">
        <v>25</v>
      </c>
      <c r="B13" s="27" t="s">
        <v>18</v>
      </c>
      <c r="C13" s="13" t="s">
        <v>8</v>
      </c>
      <c r="D13" s="34">
        <v>0</v>
      </c>
      <c r="E13" s="8"/>
      <c r="F13" s="35">
        <v>1</v>
      </c>
      <c r="G13" s="74">
        <f>D13*F13</f>
        <v>0</v>
      </c>
      <c r="H13" s="65"/>
      <c r="I13" s="65"/>
      <c r="J13" s="68"/>
    </row>
    <row r="14" spans="1:10" x14ac:dyDescent="0.2">
      <c r="A14" s="70" t="s">
        <v>26</v>
      </c>
      <c r="B14" s="27" t="s">
        <v>19</v>
      </c>
      <c r="C14" s="13" t="s">
        <v>8</v>
      </c>
      <c r="D14" s="34">
        <v>0</v>
      </c>
      <c r="E14" s="8"/>
      <c r="F14" s="35">
        <v>1</v>
      </c>
      <c r="G14" s="74">
        <f t="shared" ref="G14:G19" si="0">D14*F14</f>
        <v>0</v>
      </c>
    </row>
    <row r="15" spans="1:10" x14ac:dyDescent="0.2">
      <c r="A15" s="70"/>
      <c r="B15" s="28" t="s">
        <v>20</v>
      </c>
      <c r="C15" s="13"/>
      <c r="D15" s="34"/>
      <c r="E15" s="8"/>
      <c r="F15" s="35"/>
      <c r="G15" s="74"/>
    </row>
    <row r="16" spans="1:10" x14ac:dyDescent="0.2">
      <c r="A16" s="70" t="s">
        <v>27</v>
      </c>
      <c r="B16" s="27" t="s">
        <v>21</v>
      </c>
      <c r="C16" s="13" t="s">
        <v>8</v>
      </c>
      <c r="D16" s="34">
        <v>0</v>
      </c>
      <c r="E16" s="8"/>
      <c r="F16" s="35">
        <v>1</v>
      </c>
      <c r="G16" s="74">
        <f t="shared" si="0"/>
        <v>0</v>
      </c>
    </row>
    <row r="17" spans="1:21" x14ac:dyDescent="0.2">
      <c r="A17" s="70" t="s">
        <v>30</v>
      </c>
      <c r="B17" s="27" t="s">
        <v>28</v>
      </c>
      <c r="C17" s="13" t="s">
        <v>8</v>
      </c>
      <c r="D17" s="34">
        <v>0</v>
      </c>
      <c r="E17" s="8"/>
      <c r="F17" s="35">
        <v>1</v>
      </c>
      <c r="G17" s="74">
        <f t="shared" si="0"/>
        <v>0</v>
      </c>
    </row>
    <row r="18" spans="1:21" x14ac:dyDescent="0.2">
      <c r="A18" s="70"/>
      <c r="B18" s="28" t="s">
        <v>22</v>
      </c>
      <c r="C18" s="13"/>
      <c r="D18" s="34"/>
      <c r="E18" s="8"/>
      <c r="F18" s="35"/>
      <c r="G18" s="74"/>
    </row>
    <row r="19" spans="1:21" x14ac:dyDescent="0.2">
      <c r="A19" s="70" t="s">
        <v>31</v>
      </c>
      <c r="B19" s="27" t="s">
        <v>23</v>
      </c>
      <c r="C19" s="13" t="s">
        <v>8</v>
      </c>
      <c r="D19" s="34">
        <v>0</v>
      </c>
      <c r="E19" s="8"/>
      <c r="F19" s="35">
        <v>1</v>
      </c>
      <c r="G19" s="74">
        <f t="shared" si="0"/>
        <v>0</v>
      </c>
    </row>
    <row r="20" spans="1:21" x14ac:dyDescent="0.2">
      <c r="A20" s="36"/>
      <c r="B20" s="27"/>
      <c r="C20" s="13"/>
      <c r="D20" s="46"/>
      <c r="F20" s="21"/>
      <c r="G20" s="75"/>
    </row>
    <row r="21" spans="1:21" x14ac:dyDescent="0.2">
      <c r="A21" s="66">
        <v>600</v>
      </c>
      <c r="B21" s="28" t="s">
        <v>9</v>
      </c>
      <c r="C21" s="13"/>
      <c r="D21" s="46"/>
      <c r="F21" s="21"/>
      <c r="G21" s="75"/>
    </row>
    <row r="22" spans="1:21" x14ac:dyDescent="0.2">
      <c r="A22" s="36">
        <f>A21+1</f>
        <v>601</v>
      </c>
      <c r="B22" s="27" t="s">
        <v>11</v>
      </c>
      <c r="C22" s="13" t="s">
        <v>8</v>
      </c>
      <c r="D22" s="46">
        <v>0</v>
      </c>
      <c r="F22" s="35">
        <v>1</v>
      </c>
      <c r="G22" s="74">
        <f>D22*F22</f>
        <v>0</v>
      </c>
    </row>
    <row r="23" spans="1:21" x14ac:dyDescent="0.2">
      <c r="A23" s="36">
        <f>A22+1</f>
        <v>602</v>
      </c>
      <c r="B23" s="27" t="s">
        <v>10</v>
      </c>
      <c r="C23" s="13" t="s">
        <v>8</v>
      </c>
      <c r="D23" s="46">
        <v>0</v>
      </c>
      <c r="F23" s="35">
        <v>1</v>
      </c>
      <c r="G23" s="74">
        <f>D23*F23</f>
        <v>0</v>
      </c>
      <c r="H23" s="65"/>
    </row>
    <row r="24" spans="1:21" ht="13.5" thickBot="1" x14ac:dyDescent="0.25">
      <c r="A24" s="15"/>
      <c r="B24" s="29"/>
      <c r="C24" s="13"/>
      <c r="D24" s="45"/>
      <c r="E24" s="23"/>
      <c r="F24" s="19"/>
      <c r="G24" s="75"/>
      <c r="H24" s="7"/>
      <c r="I24" s="40"/>
      <c r="K24" s="1"/>
      <c r="L24" s="6"/>
      <c r="N24" s="1"/>
      <c r="O24" s="6"/>
      <c r="Q24" s="1"/>
      <c r="R24" s="6"/>
      <c r="T24" s="1"/>
      <c r="U24" s="6"/>
    </row>
    <row r="25" spans="1:21" s="56" customFormat="1" ht="16.5" thickBot="1" x14ac:dyDescent="0.25">
      <c r="A25" s="48" t="s">
        <v>12</v>
      </c>
      <c r="B25" s="49" t="s">
        <v>15</v>
      </c>
      <c r="C25" s="50"/>
      <c r="D25" s="51"/>
      <c r="E25" s="52"/>
      <c r="F25" s="53"/>
      <c r="G25" s="76">
        <f>SUM(G13:G24)</f>
        <v>0</v>
      </c>
      <c r="H25" s="64"/>
      <c r="I25" s="69"/>
      <c r="J25" s="55"/>
    </row>
    <row r="26" spans="1:21" x14ac:dyDescent="0.2">
      <c r="A26" s="13"/>
      <c r="B26" s="25"/>
      <c r="C26" s="13"/>
      <c r="D26" s="17"/>
      <c r="E26" s="10"/>
      <c r="F26" s="20"/>
      <c r="G26" s="77"/>
    </row>
    <row r="27" spans="1:21" x14ac:dyDescent="0.2">
      <c r="A27" s="14"/>
      <c r="B27" s="24" t="s">
        <v>6</v>
      </c>
      <c r="C27" s="13"/>
      <c r="D27" s="38"/>
      <c r="E27" s="37"/>
      <c r="F27" s="20"/>
      <c r="G27" s="47">
        <f>20%*G25</f>
        <v>0</v>
      </c>
      <c r="H27" s="65"/>
    </row>
    <row r="28" spans="1:21" x14ac:dyDescent="0.2">
      <c r="A28" s="13"/>
      <c r="B28" s="25"/>
      <c r="C28" s="13"/>
      <c r="D28" s="17"/>
      <c r="E28" s="10"/>
      <c r="F28" s="20"/>
      <c r="G28" s="77"/>
    </row>
    <row r="29" spans="1:21" s="56" customFormat="1" ht="16.5" thickBot="1" x14ac:dyDescent="0.3">
      <c r="A29" s="57"/>
      <c r="B29" s="58" t="s">
        <v>7</v>
      </c>
      <c r="C29" s="59"/>
      <c r="D29" s="60"/>
      <c r="E29" s="61"/>
      <c r="F29" s="62"/>
      <c r="G29" s="63">
        <f>G25+G27</f>
        <v>0</v>
      </c>
      <c r="H29" s="54"/>
      <c r="I29" s="54"/>
      <c r="J29" s="55"/>
    </row>
  </sheetData>
  <mergeCells count="5">
    <mergeCell ref="A7:A8"/>
    <mergeCell ref="B7:B8"/>
    <mergeCell ref="C7:C8"/>
    <mergeCell ref="D7:D8"/>
    <mergeCell ref="F7:F8"/>
  </mergeCells>
  <printOptions horizontalCentered="1"/>
  <pageMargins left="0.47244094488188981" right="0.43307086614173229" top="0.47244094488188981" bottom="0.6692913385826772" header="0.27559055118110237" footer="0.39370078740157483"/>
  <pageSetup paperSize="9" scale="72" fitToHeight="0" orientation="landscape" r:id="rId1"/>
  <headerFooter alignWithMargins="0">
    <oddHeader>&amp;LN° Affaire : 2022129&amp;RPage &amp;P/&amp;N</oddHeader>
    <oddFooter>&amp;LEtabli par : Y/ATM/CDP &amp;CVérifié par : Y/ATM/CDP &amp;RApprouvé par : Y/ATM/CDP Version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DCE1A NORD LOT EV - DPGF</vt:lpstr>
      <vt:lpstr>'DCE1A NORD LOT EV - DPGF'!Impression_des_titres</vt:lpstr>
      <vt:lpstr>'DCE1A NORD LOT EV - DPGF'!Zone_d_impression</vt:lpstr>
    </vt:vector>
  </TitlesOfParts>
  <Company>GEC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rebeyrollej</dc:creator>
  <cp:lastModifiedBy>Adeline JEAN</cp:lastModifiedBy>
  <cp:lastPrinted>2026-02-27T16:50:07Z</cp:lastPrinted>
  <dcterms:created xsi:type="dcterms:W3CDTF">2004-12-02T14:27:29Z</dcterms:created>
  <dcterms:modified xsi:type="dcterms:W3CDTF">2026-02-27T16:52:32Z</dcterms:modified>
</cp:coreProperties>
</file>